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435" windowWidth="17520" windowHeight="10500"/>
  </bookViews>
  <sheets>
    <sheet name="data" sheetId="1" r:id="rId1"/>
  </sheets>
  <definedNames>
    <definedName name="_xlnm._FilterDatabase" localSheetId="0" hidden="1">data!$A$3:$K$51</definedName>
    <definedName name="_xlnm.Print_Titles" localSheetId="0">data!$3:$3</definedName>
  </definedNames>
  <calcPr calcId="145621"/>
</workbook>
</file>

<file path=xl/calcChain.xml><?xml version="1.0" encoding="utf-8"?>
<calcChain xmlns="http://schemas.openxmlformats.org/spreadsheetml/2006/main">
  <c r="F27" i="1" l="1"/>
  <c r="I27" i="1"/>
  <c r="E15" i="1" l="1"/>
  <c r="D15" i="1" l="1"/>
  <c r="H27" i="1"/>
  <c r="K24" i="1" l="1"/>
  <c r="J24" i="1"/>
  <c r="G24" i="1"/>
  <c r="J45" i="1" l="1"/>
  <c r="H49" i="1" l="1"/>
  <c r="H42" i="1"/>
  <c r="I42" i="1"/>
  <c r="H17" i="1"/>
  <c r="K48" i="1" l="1"/>
  <c r="J48" i="1"/>
  <c r="G48" i="1"/>
  <c r="E48" i="1"/>
  <c r="D48" i="1"/>
  <c r="H9" i="1"/>
  <c r="E24" i="1" l="1"/>
  <c r="J29" i="1" l="1"/>
  <c r="K40" i="1"/>
  <c r="J40" i="1"/>
  <c r="E45" i="1"/>
  <c r="E40" i="1"/>
  <c r="E37" i="1"/>
  <c r="E31" i="1"/>
  <c r="E29" i="1"/>
  <c r="E19" i="1"/>
  <c r="E13" i="1"/>
  <c r="E4" i="1"/>
  <c r="G40" i="1"/>
  <c r="D40" i="1"/>
  <c r="D45" i="1"/>
  <c r="D37" i="1"/>
  <c r="D31" i="1"/>
  <c r="D29" i="1"/>
  <c r="D24" i="1"/>
  <c r="D19" i="1"/>
  <c r="D13" i="1"/>
  <c r="D4" i="1"/>
  <c r="D51" i="1" l="1"/>
  <c r="E51" i="1"/>
  <c r="K45" i="1"/>
  <c r="K37" i="1"/>
  <c r="J37" i="1"/>
  <c r="K31" i="1"/>
  <c r="J31" i="1"/>
  <c r="K29" i="1"/>
  <c r="K19" i="1"/>
  <c r="J19" i="1"/>
  <c r="K15" i="1"/>
  <c r="J15" i="1"/>
  <c r="K13" i="1"/>
  <c r="J13" i="1"/>
  <c r="K4" i="1"/>
  <c r="J4" i="1"/>
  <c r="G45" i="1"/>
  <c r="G37" i="1"/>
  <c r="G31" i="1"/>
  <c r="G29" i="1"/>
  <c r="G19" i="1"/>
  <c r="G15" i="1"/>
  <c r="G13" i="1"/>
  <c r="G4" i="1"/>
  <c r="K51" i="1" l="1"/>
  <c r="G51" i="1"/>
  <c r="J51" i="1"/>
  <c r="I50" i="1"/>
  <c r="I49" i="1"/>
  <c r="I48" i="1"/>
  <c r="I47" i="1"/>
  <c r="I46" i="1"/>
  <c r="I45" i="1"/>
  <c r="I44" i="1"/>
  <c r="I43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6" i="1"/>
  <c r="I25" i="1"/>
  <c r="I24" i="1"/>
  <c r="I23" i="1"/>
  <c r="I22" i="1"/>
  <c r="I21" i="1"/>
  <c r="I20" i="1"/>
  <c r="I19" i="1"/>
  <c r="I18" i="1"/>
  <c r="I17" i="1"/>
  <c r="I15" i="1"/>
  <c r="I14" i="1"/>
  <c r="I13" i="1"/>
  <c r="I12" i="1"/>
  <c r="I10" i="1"/>
  <c r="I9" i="1"/>
  <c r="I8" i="1"/>
  <c r="I7" i="1"/>
  <c r="I6" i="1"/>
  <c r="I5" i="1"/>
  <c r="I4" i="1"/>
  <c r="H50" i="1"/>
  <c r="H48" i="1"/>
  <c r="H47" i="1"/>
  <c r="H46" i="1"/>
  <c r="H45" i="1"/>
  <c r="H44" i="1"/>
  <c r="H43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6" i="1"/>
  <c r="H25" i="1"/>
  <c r="H24" i="1"/>
  <c r="H23" i="1"/>
  <c r="H22" i="1"/>
  <c r="H21" i="1"/>
  <c r="H20" i="1"/>
  <c r="H19" i="1"/>
  <c r="H18" i="1"/>
  <c r="H15" i="1"/>
  <c r="H14" i="1"/>
  <c r="H13" i="1"/>
  <c r="H12" i="1"/>
  <c r="H10" i="1"/>
  <c r="H8" i="1"/>
  <c r="H7" i="1"/>
  <c r="H6" i="1"/>
  <c r="H5" i="1"/>
  <c r="H4" i="1"/>
  <c r="F50" i="1" l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6" i="1"/>
  <c r="F25" i="1"/>
  <c r="F24" i="1"/>
  <c r="F23" i="1"/>
  <c r="F22" i="1"/>
  <c r="F21" i="1"/>
  <c r="F20" i="1"/>
  <c r="F19" i="1"/>
  <c r="F18" i="1"/>
  <c r="F17" i="1"/>
  <c r="F15" i="1"/>
  <c r="F14" i="1"/>
  <c r="F13" i="1"/>
  <c r="F12" i="1"/>
  <c r="F11" i="1"/>
  <c r="F10" i="1"/>
  <c r="F9" i="1"/>
  <c r="F8" i="1"/>
  <c r="F7" i="1"/>
  <c r="F6" i="1"/>
  <c r="F5" i="1"/>
  <c r="F4" i="1"/>
  <c r="I51" i="1" l="1"/>
  <c r="H51" i="1"/>
  <c r="F51" i="1"/>
</calcChain>
</file>

<file path=xl/sharedStrings.xml><?xml version="1.0" encoding="utf-8"?>
<sst xmlns="http://schemas.openxmlformats.org/spreadsheetml/2006/main" count="154" uniqueCount="75">
  <si>
    <t>Наименование</t>
  </si>
  <si>
    <t>Рз</t>
  </si>
  <si>
    <t>Пр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</si>
  <si>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</si>
  <si>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</si>
  <si>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</si>
  <si>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</si>
  <si>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</si>
  <si>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</si>
  <si>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</si>
  <si>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</si>
  <si>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</si>
  <si>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</si>
  <si>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</si>
  <si>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</si>
  <si>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</si>
  <si>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</si>
  <si>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</si>
  <si>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</si>
  <si>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</si>
  <si>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</si>
  <si>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</si>
  <si>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</si>
  <si>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</si>
  <si>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</si>
  <si>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</si>
  <si>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</si>
  <si>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</si>
  <si>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</si>
  <si>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</si>
  <si>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</si>
  <si>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</si>
  <si>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</si>
  <si>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</si>
  <si>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</si>
  <si>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</si>
  <si>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</si>
  <si>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</si>
  <si>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</si>
  <si>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</si>
  <si>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</si>
  <si>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</si>
  <si>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</si>
  <si>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</si>
  <si>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</si>
  <si>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</si>
  <si>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</si>
  <si>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</si>
  <si>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</si>
  <si>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</si>
  <si>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</si>
  <si>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</si>
  <si>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</si>
  <si>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</si>
  <si>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</si>
  <si>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</si>
  <si>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</si>
  <si>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</si>
  <si>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ИТОГО:</t>
  </si>
  <si>
    <t>Темп к отчетному году</t>
  </si>
  <si>
    <t>Темп к ожидаемой оценке исполнения</t>
  </si>
  <si>
    <t>Дополнительное образование детей</t>
  </si>
  <si>
    <t>Сведения о расходах бюджета по разделам и подразделам классификации расходов</t>
  </si>
  <si>
    <t>00</t>
  </si>
  <si>
    <t>рублей</t>
  </si>
  <si>
    <t>Другие вопросы в области жилищно-коммунального хозяйства</t>
  </si>
  <si>
    <t>2023 год (план)</t>
  </si>
  <si>
    <t>2024 год (план)</t>
  </si>
  <si>
    <t>2021 год (кассовое исполнение)</t>
  </si>
  <si>
    <t>2022 год (оценка исполнения)</t>
  </si>
  <si>
    <t>2025 год (план)</t>
  </si>
  <si>
    <t>Другие вопросы в области охраны окружающей среды</t>
  </si>
  <si>
    <t>Благоустройство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</si>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</sst>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1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vertical="center"/>
    </xf>
    <xf numFmtId="164" fontId="10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4"/>
  <sheetViews>
    <sheetView tabSelected="1" zoomScale="80" zoomScaleNormal="80" zoomScaleSheetLayoutView="100" workbookViewId="0">
      <pane ySplit="3" topLeftCell="A30" activePane="bottomLeft" state="frozen"/>
      <selection pane="bottomLeft" activeCell="J45" sqref="J45:K50"/>
    </sheetView>
  </sheetViews>
  <sheetFormatPr defaultRowHeight="15.75" x14ac:dyDescent="0.25"/>
  <cols>
    <col min="1" max="1" width="71.42578125" style="1" customWidth="1"/>
    <col min="2" max="2" width="5.7109375" style="1" customWidth="1"/>
    <col min="3" max="3" width="5.42578125" style="1" customWidth="1"/>
    <col min="4" max="4" width="24.42578125" style="1" customWidth="1"/>
    <col min="5" max="5" width="24.42578125" style="3" customWidth="1"/>
    <col min="6" max="6" width="19" style="3" customWidth="1"/>
    <col min="7" max="7" width="24.42578125" style="26" customWidth="1"/>
    <col min="8" max="8" width="19" style="3" customWidth="1"/>
    <col min="9" max="9" width="21.28515625" style="3" customWidth="1"/>
    <col min="10" max="11" width="24.42578125" style="26" customWidth="1"/>
    <col min="12" max="13" width="9.140625" style="1"/>
    <col min="14" max="14" width="33.5703125" style="1" customWidth="1"/>
    <col min="15" max="16384" width="9.140625" style="1"/>
  </cols>
  <sheetData>
    <row r="1" spans="1:11" ht="36.75" customHeight="1" x14ac:dyDescent="0.25">
      <c r="A1" s="36" t="s">
        <v>62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36.75" customHeight="1" x14ac:dyDescent="0.25">
      <c r="A2" s="17"/>
      <c r="B2" s="17"/>
      <c r="C2" s="17"/>
      <c r="D2" s="17"/>
      <c r="E2" s="17"/>
      <c r="F2" s="17"/>
      <c r="G2" s="24"/>
      <c r="H2" s="17"/>
      <c r="I2" s="17"/>
      <c r="J2" s="24"/>
      <c r="K2" s="27" t="s">
        <v>64</v>
      </c>
    </row>
    <row r="3" spans="1:11" ht="89.25" customHeight="1" x14ac:dyDescent="0.25">
      <c r="A3" s="4" t="s">
        <v>0</v>
      </c>
      <c r="B3" s="4" t="s">
        <v>1</v>
      </c>
      <c r="C3" s="4" t="s">
        <v>2</v>
      </c>
      <c r="D3" s="4" t="s">
        <v>68</v>
      </c>
      <c r="E3" s="18" t="s">
        <v>69</v>
      </c>
      <c r="F3" s="5" t="s">
        <v>59</v>
      </c>
      <c r="G3" s="18" t="s">
        <v>66</v>
      </c>
      <c r="H3" s="18" t="s">
        <v>59</v>
      </c>
      <c r="I3" s="18" t="s">
        <v>60</v>
      </c>
      <c r="J3" s="18" t="s">
        <v>67</v>
      </c>
      <c r="K3" s="18" t="s">
        <v>70</v>
      </c>
    </row>
    <row r="4" spans="1:11" ht="30" customHeight="1" x14ac:dyDescent="0.25">
      <c r="A4" s="6" t="s">
        <v>3</v>
      </c>
      <c r="B4" s="7" t="s">
        <v>4</v>
      </c>
      <c r="C4" s="8" t="s">
        <v>63</v>
      </c>
      <c r="D4" s="20">
        <f>D5+D6+D7+D8+D9+D10+D11+D12</f>
        <v>37653454.549999997</v>
      </c>
      <c r="E4" s="19">
        <f>E5+E6+E7+E8+E9+E10+E11+E12</f>
        <v>56619770.68</v>
      </c>
      <c r="F4" s="31">
        <f>IFERROR(E4/D4,"-")</f>
        <v>1.5037071991579058</v>
      </c>
      <c r="G4" s="19">
        <f>G5+G6+G7+G8+G9+G10+G11+G12</f>
        <v>42664846</v>
      </c>
      <c r="H4" s="21">
        <f>IFERROR(G4/D4,"-")</f>
        <v>1.1330924747779882</v>
      </c>
      <c r="I4" s="21">
        <f>IFERROR(G4/E4,"=")</f>
        <v>0.7535326527747781</v>
      </c>
      <c r="J4" s="20">
        <f t="shared" ref="J4:K4" si="0">J5+J6+J7+J8+J9+J10+J11+J12</f>
        <v>45243330</v>
      </c>
      <c r="K4" s="20">
        <f t="shared" si="0"/>
        <v>48561259</v>
      </c>
    </row>
    <row r="5" spans="1:11" ht="37.5" x14ac:dyDescent="0.25">
      <c r="A5" s="9" t="s">
        <v>5</v>
      </c>
      <c r="B5" s="4" t="s">
        <v>4</v>
      </c>
      <c r="C5" s="4" t="s">
        <v>6</v>
      </c>
      <c r="D5" s="33">
        <v>1566403.68</v>
      </c>
      <c r="E5" s="34">
        <v>1675496</v>
      </c>
      <c r="F5" s="32">
        <f t="shared" ref="F5:F47" si="1">IFERROR(E5/D5,"-")</f>
        <v>1.0696450866356495</v>
      </c>
      <c r="G5" s="34">
        <v>1751502</v>
      </c>
      <c r="H5" s="22">
        <f t="shared" ref="H5:H46" si="2">IFERROR(G5/D5,"-")</f>
        <v>1.1181676999124517</v>
      </c>
      <c r="I5" s="22">
        <f t="shared" ref="I5:I46" si="3">IFERROR(G5/E5,"=")</f>
        <v>1.0453632834694919</v>
      </c>
      <c r="J5" s="34">
        <v>1751502</v>
      </c>
      <c r="K5" s="34">
        <v>1751502</v>
      </c>
    </row>
    <row r="6" spans="1:11" ht="56.25" x14ac:dyDescent="0.25">
      <c r="A6" s="9" t="s">
        <v>7</v>
      </c>
      <c r="B6" s="4" t="s">
        <v>4</v>
      </c>
      <c r="C6" s="4" t="s">
        <v>8</v>
      </c>
      <c r="D6" s="33">
        <v>492004.62</v>
      </c>
      <c r="E6" s="34">
        <v>815071</v>
      </c>
      <c r="F6" s="32">
        <f t="shared" si="1"/>
        <v>1.656632817797524</v>
      </c>
      <c r="G6" s="34">
        <v>943598</v>
      </c>
      <c r="H6" s="22">
        <f t="shared" si="2"/>
        <v>1.9178641046094242</v>
      </c>
      <c r="I6" s="22">
        <f t="shared" si="3"/>
        <v>1.1576881032449933</v>
      </c>
      <c r="J6" s="23">
        <v>943598</v>
      </c>
      <c r="K6" s="23">
        <v>943598</v>
      </c>
    </row>
    <row r="7" spans="1:11" ht="75" x14ac:dyDescent="0.25">
      <c r="A7" s="9" t="s">
        <v>9</v>
      </c>
      <c r="B7" s="4" t="s">
        <v>4</v>
      </c>
      <c r="C7" s="4" t="s">
        <v>10</v>
      </c>
      <c r="D7" s="33">
        <v>22743620.039999999</v>
      </c>
      <c r="E7" s="34">
        <v>24979812.57</v>
      </c>
      <c r="F7" s="32">
        <f t="shared" si="1"/>
        <v>1.0983217502784135</v>
      </c>
      <c r="G7" s="34">
        <v>26554209</v>
      </c>
      <c r="H7" s="22">
        <f t="shared" si="2"/>
        <v>1.1675454018884499</v>
      </c>
      <c r="I7" s="22">
        <f t="shared" si="3"/>
        <v>1.0630267511250586</v>
      </c>
      <c r="J7" s="23">
        <v>26554209</v>
      </c>
      <c r="K7" s="23">
        <v>26554209</v>
      </c>
    </row>
    <row r="8" spans="1:11" ht="18.75" x14ac:dyDescent="0.25">
      <c r="A8" s="9" t="s">
        <v>11</v>
      </c>
      <c r="B8" s="4" t="s">
        <v>4</v>
      </c>
      <c r="C8" s="4" t="s">
        <v>12</v>
      </c>
      <c r="D8" s="33">
        <v>4535</v>
      </c>
      <c r="E8" s="34">
        <v>25178</v>
      </c>
      <c r="F8" s="32">
        <f t="shared" si="1"/>
        <v>5.5519294377067254</v>
      </c>
      <c r="G8" s="34">
        <v>1338</v>
      </c>
      <c r="H8" s="22">
        <f t="shared" si="2"/>
        <v>0.29503858875413452</v>
      </c>
      <c r="I8" s="22">
        <f t="shared" si="3"/>
        <v>5.3141631583128131E-2</v>
      </c>
      <c r="J8" s="23">
        <v>1401</v>
      </c>
      <c r="K8" s="23">
        <v>1245</v>
      </c>
    </row>
    <row r="9" spans="1:11" ht="56.25" x14ac:dyDescent="0.25">
      <c r="A9" s="9" t="s">
        <v>13</v>
      </c>
      <c r="B9" s="4" t="s">
        <v>4</v>
      </c>
      <c r="C9" s="4" t="s">
        <v>14</v>
      </c>
      <c r="D9" s="33">
        <v>5901745.8499999996</v>
      </c>
      <c r="E9" s="34">
        <v>5953333.7599999998</v>
      </c>
      <c r="F9" s="32">
        <f t="shared" si="1"/>
        <v>1.0087411270005806</v>
      </c>
      <c r="G9" s="34">
        <v>6310807</v>
      </c>
      <c r="H9" s="22">
        <f t="shared" si="2"/>
        <v>1.0693118884473822</v>
      </c>
      <c r="I9" s="22">
        <f t="shared" si="3"/>
        <v>1.0600458926730827</v>
      </c>
      <c r="J9" s="23">
        <v>6310807</v>
      </c>
      <c r="K9" s="23">
        <v>6310807</v>
      </c>
    </row>
    <row r="10" spans="1:11" ht="18.75" x14ac:dyDescent="0.25">
      <c r="A10" s="9" t="s">
        <v>15</v>
      </c>
      <c r="B10" s="4" t="s">
        <v>4</v>
      </c>
      <c r="C10" s="4" t="s">
        <v>16</v>
      </c>
      <c r="D10" s="33">
        <v>0</v>
      </c>
      <c r="E10" s="34">
        <v>0</v>
      </c>
      <c r="F10" s="32" t="str">
        <f t="shared" si="1"/>
        <v>-</v>
      </c>
      <c r="G10" s="34">
        <v>0</v>
      </c>
      <c r="H10" s="22" t="str">
        <f t="shared" si="2"/>
        <v>-</v>
      </c>
      <c r="I10" s="22" t="str">
        <f t="shared" si="3"/>
        <v>=</v>
      </c>
      <c r="J10" s="23">
        <v>0</v>
      </c>
      <c r="K10" s="23">
        <v>0</v>
      </c>
    </row>
    <row r="11" spans="1:11" ht="18.75" x14ac:dyDescent="0.25">
      <c r="A11" s="9" t="s">
        <v>17</v>
      </c>
      <c r="B11" s="4" t="s">
        <v>4</v>
      </c>
      <c r="C11" s="4" t="s">
        <v>18</v>
      </c>
      <c r="D11" s="33">
        <v>0</v>
      </c>
      <c r="E11" s="34">
        <v>0</v>
      </c>
      <c r="F11" s="32" t="str">
        <f t="shared" si="1"/>
        <v>-</v>
      </c>
      <c r="G11" s="34">
        <v>100000</v>
      </c>
      <c r="H11" s="22">
        <v>0</v>
      </c>
      <c r="I11" s="22">
        <v>0</v>
      </c>
      <c r="J11" s="23">
        <v>100000</v>
      </c>
      <c r="K11" s="23">
        <v>100000</v>
      </c>
    </row>
    <row r="12" spans="1:11" ht="18.75" x14ac:dyDescent="0.25">
      <c r="A12" s="9" t="s">
        <v>19</v>
      </c>
      <c r="B12" s="4" t="s">
        <v>4</v>
      </c>
      <c r="C12" s="4" t="s">
        <v>20</v>
      </c>
      <c r="D12" s="33">
        <v>6945145.3600000003</v>
      </c>
      <c r="E12" s="34">
        <v>23170879.350000001</v>
      </c>
      <c r="F12" s="32">
        <f t="shared" si="1"/>
        <v>3.3362698905412111</v>
      </c>
      <c r="G12" s="34">
        <v>7003392</v>
      </c>
      <c r="H12" s="22">
        <f t="shared" si="2"/>
        <v>1.0083866696779979</v>
      </c>
      <c r="I12" s="22">
        <f t="shared" si="3"/>
        <v>0.30224972881747791</v>
      </c>
      <c r="J12" s="23">
        <v>9581813</v>
      </c>
      <c r="K12" s="23">
        <v>12899898</v>
      </c>
    </row>
    <row r="13" spans="1:11" ht="18.75" x14ac:dyDescent="0.25">
      <c r="A13" s="6" t="s">
        <v>21</v>
      </c>
      <c r="B13" s="7" t="s">
        <v>6</v>
      </c>
      <c r="C13" s="8" t="s">
        <v>63</v>
      </c>
      <c r="D13" s="20">
        <f>D14</f>
        <v>1591368</v>
      </c>
      <c r="E13" s="19">
        <f>E14</f>
        <v>1760777</v>
      </c>
      <c r="F13" s="31">
        <f t="shared" si="1"/>
        <v>1.1064549494522951</v>
      </c>
      <c r="G13" s="19">
        <f>G14</f>
        <v>2011608</v>
      </c>
      <c r="H13" s="21">
        <f t="shared" si="2"/>
        <v>1.2640746829143228</v>
      </c>
      <c r="I13" s="21">
        <f t="shared" si="3"/>
        <v>1.1424547231137163</v>
      </c>
      <c r="J13" s="20">
        <f t="shared" ref="J13:K13" si="4">J14</f>
        <v>2102241</v>
      </c>
      <c r="K13" s="20">
        <f t="shared" si="4"/>
        <v>2176349</v>
      </c>
    </row>
    <row r="14" spans="1:11" ht="18.75" x14ac:dyDescent="0.25">
      <c r="A14" s="9" t="s">
        <v>22</v>
      </c>
      <c r="B14" s="4" t="s">
        <v>6</v>
      </c>
      <c r="C14" s="4" t="s">
        <v>8</v>
      </c>
      <c r="D14" s="33">
        <v>1591368</v>
      </c>
      <c r="E14" s="34">
        <v>1760777</v>
      </c>
      <c r="F14" s="32">
        <f t="shared" si="1"/>
        <v>1.1064549494522951</v>
      </c>
      <c r="G14" s="34">
        <v>2011608</v>
      </c>
      <c r="H14" s="22">
        <f t="shared" si="2"/>
        <v>1.2640746829143228</v>
      </c>
      <c r="I14" s="22">
        <f t="shared" si="3"/>
        <v>1.1424547231137163</v>
      </c>
      <c r="J14" s="23">
        <v>2102241</v>
      </c>
      <c r="K14" s="23">
        <v>2176349</v>
      </c>
    </row>
    <row r="15" spans="1:11" ht="37.5" x14ac:dyDescent="0.25">
      <c r="A15" s="6" t="s">
        <v>23</v>
      </c>
      <c r="B15" s="7" t="s">
        <v>8</v>
      </c>
      <c r="C15" s="8" t="s">
        <v>63</v>
      </c>
      <c r="D15" s="20">
        <f>D17+D18+D16</f>
        <v>3121143.06</v>
      </c>
      <c r="E15" s="19">
        <f>E17+E18+E16</f>
        <v>3730550</v>
      </c>
      <c r="F15" s="31">
        <f t="shared" si="1"/>
        <v>1.1952512038970748</v>
      </c>
      <c r="G15" s="19">
        <f>G17+G18</f>
        <v>3589854</v>
      </c>
      <c r="H15" s="21">
        <f t="shared" si="2"/>
        <v>1.1501728472516732</v>
      </c>
      <c r="I15" s="21">
        <f t="shared" si="3"/>
        <v>0.96228545388749653</v>
      </c>
      <c r="J15" s="20">
        <f t="shared" ref="J15:K15" si="5">J17+J18</f>
        <v>2464352</v>
      </c>
      <c r="K15" s="20">
        <f t="shared" si="5"/>
        <v>2464352</v>
      </c>
    </row>
    <row r="16" spans="1:11" ht="18.75" x14ac:dyDescent="0.25">
      <c r="A16" s="9" t="s">
        <v>74</v>
      </c>
      <c r="B16" s="30" t="s">
        <v>8</v>
      </c>
      <c r="C16" s="4" t="s">
        <v>24</v>
      </c>
      <c r="D16" s="23">
        <v>3121143.06</v>
      </c>
      <c r="E16" s="34">
        <v>356356</v>
      </c>
      <c r="F16" s="31"/>
      <c r="G16" s="19"/>
      <c r="H16" s="21"/>
      <c r="I16" s="21"/>
      <c r="J16" s="28"/>
      <c r="K16" s="28"/>
    </row>
    <row r="17" spans="1:12" ht="49.5" customHeight="1" x14ac:dyDescent="0.25">
      <c r="A17" s="29" t="s">
        <v>73</v>
      </c>
      <c r="B17" s="30" t="s">
        <v>8</v>
      </c>
      <c r="C17" s="30">
        <v>10</v>
      </c>
      <c r="D17" s="33">
        <v>0</v>
      </c>
      <c r="E17" s="34">
        <v>3349194</v>
      </c>
      <c r="F17" s="32" t="str">
        <f t="shared" si="1"/>
        <v>-</v>
      </c>
      <c r="G17" s="34">
        <v>3564854</v>
      </c>
      <c r="H17" s="22" t="str">
        <f t="shared" si="2"/>
        <v>-</v>
      </c>
      <c r="I17" s="22">
        <f t="shared" si="3"/>
        <v>1.0643916118325782</v>
      </c>
      <c r="J17" s="23">
        <v>2439352</v>
      </c>
      <c r="K17" s="23">
        <v>2439352</v>
      </c>
    </row>
    <row r="18" spans="1:12" ht="37.5" x14ac:dyDescent="0.25">
      <c r="A18" s="9" t="s">
        <v>26</v>
      </c>
      <c r="B18" s="4" t="s">
        <v>8</v>
      </c>
      <c r="C18" s="4" t="s">
        <v>27</v>
      </c>
      <c r="D18" s="33">
        <v>0</v>
      </c>
      <c r="E18" s="34">
        <v>25000</v>
      </c>
      <c r="F18" s="32" t="str">
        <f t="shared" si="1"/>
        <v>-</v>
      </c>
      <c r="G18" s="34">
        <v>25000</v>
      </c>
      <c r="H18" s="22" t="str">
        <f t="shared" si="2"/>
        <v>-</v>
      </c>
      <c r="I18" s="22">
        <f t="shared" si="3"/>
        <v>1</v>
      </c>
      <c r="J18" s="23">
        <v>25000</v>
      </c>
      <c r="K18" s="23">
        <v>25000</v>
      </c>
    </row>
    <row r="19" spans="1:12" ht="18.75" x14ac:dyDescent="0.25">
      <c r="A19" s="6" t="s">
        <v>28</v>
      </c>
      <c r="B19" s="7" t="s">
        <v>10</v>
      </c>
      <c r="C19" s="8" t="s">
        <v>63</v>
      </c>
      <c r="D19" s="20">
        <f>D20+D21+D22+D23</f>
        <v>21765696.309999999</v>
      </c>
      <c r="E19" s="19">
        <f>E20+E21+E22+E23</f>
        <v>20189120.010000002</v>
      </c>
      <c r="F19" s="31">
        <f t="shared" si="1"/>
        <v>0.9275660067316267</v>
      </c>
      <c r="G19" s="19">
        <f>G20+G21+G22+G23</f>
        <v>21882855.859999999</v>
      </c>
      <c r="H19" s="21">
        <f t="shared" si="2"/>
        <v>1.0053827614026836</v>
      </c>
      <c r="I19" s="21">
        <f t="shared" si="3"/>
        <v>1.0838934955640001</v>
      </c>
      <c r="J19" s="20">
        <f t="shared" ref="J19:K19" si="6">J20+J21+J22+J23</f>
        <v>20095485.859999999</v>
      </c>
      <c r="K19" s="20">
        <f t="shared" si="6"/>
        <v>22627251.539999999</v>
      </c>
    </row>
    <row r="20" spans="1:12" ht="18.75" x14ac:dyDescent="0.25">
      <c r="A20" s="9" t="s">
        <v>29</v>
      </c>
      <c r="B20" s="4" t="s">
        <v>10</v>
      </c>
      <c r="C20" s="4" t="s">
        <v>12</v>
      </c>
      <c r="D20" s="33">
        <v>148644.32999999999</v>
      </c>
      <c r="E20" s="34">
        <v>455698.96</v>
      </c>
      <c r="F20" s="32">
        <f t="shared" si="1"/>
        <v>3.0657002524078791</v>
      </c>
      <c r="G20" s="34">
        <v>357955.86</v>
      </c>
      <c r="H20" s="22">
        <f t="shared" si="2"/>
        <v>2.4081366574829999</v>
      </c>
      <c r="I20" s="22">
        <f t="shared" si="3"/>
        <v>0.78550949512809942</v>
      </c>
      <c r="J20" s="23">
        <v>357955.86</v>
      </c>
      <c r="K20" s="23">
        <v>357955.86</v>
      </c>
    </row>
    <row r="21" spans="1:12" ht="18.75" x14ac:dyDescent="0.25">
      <c r="A21" s="9" t="s">
        <v>30</v>
      </c>
      <c r="B21" s="4" t="s">
        <v>10</v>
      </c>
      <c r="C21" s="4" t="s">
        <v>31</v>
      </c>
      <c r="D21" s="33">
        <v>2022312.26</v>
      </c>
      <c r="E21" s="34">
        <v>2955000</v>
      </c>
      <c r="F21" s="32">
        <f t="shared" si="1"/>
        <v>1.4611986775969008</v>
      </c>
      <c r="G21" s="34">
        <v>4775500</v>
      </c>
      <c r="H21" s="22">
        <f t="shared" si="2"/>
        <v>2.3614058493617596</v>
      </c>
      <c r="I21" s="22">
        <f t="shared" si="3"/>
        <v>1.6160744500846023</v>
      </c>
      <c r="J21" s="23">
        <v>2583230</v>
      </c>
      <c r="K21" s="23">
        <v>2063264</v>
      </c>
    </row>
    <row r="22" spans="1:12" ht="18.75" x14ac:dyDescent="0.25">
      <c r="A22" s="9" t="s">
        <v>32</v>
      </c>
      <c r="B22" s="4" t="s">
        <v>10</v>
      </c>
      <c r="C22" s="4" t="s">
        <v>24</v>
      </c>
      <c r="D22" s="33">
        <v>19064711.719999999</v>
      </c>
      <c r="E22" s="34">
        <v>16068421.050000001</v>
      </c>
      <c r="F22" s="32">
        <f t="shared" si="1"/>
        <v>0.84283577354821926</v>
      </c>
      <c r="G22" s="34">
        <v>16739400</v>
      </c>
      <c r="H22" s="22">
        <f t="shared" si="2"/>
        <v>0.87803058581994653</v>
      </c>
      <c r="I22" s="22">
        <f t="shared" si="3"/>
        <v>1.0417576156308153</v>
      </c>
      <c r="J22" s="23">
        <v>17144300</v>
      </c>
      <c r="K22" s="23">
        <v>17934900</v>
      </c>
    </row>
    <row r="23" spans="1:12" ht="18.75" x14ac:dyDescent="0.25">
      <c r="A23" s="9" t="s">
        <v>33</v>
      </c>
      <c r="B23" s="4" t="s">
        <v>10</v>
      </c>
      <c r="C23" s="4" t="s">
        <v>34</v>
      </c>
      <c r="D23" s="33">
        <v>530028</v>
      </c>
      <c r="E23" s="34">
        <v>710000</v>
      </c>
      <c r="F23" s="32">
        <f t="shared" si="1"/>
        <v>1.3395518727312519</v>
      </c>
      <c r="G23" s="34">
        <v>10000</v>
      </c>
      <c r="H23" s="22">
        <f t="shared" si="2"/>
        <v>1.886692778494721E-2</v>
      </c>
      <c r="I23" s="22">
        <f t="shared" si="3"/>
        <v>1.4084507042253521E-2</v>
      </c>
      <c r="J23" s="23">
        <v>10000</v>
      </c>
      <c r="K23" s="23">
        <v>2271131.6800000002</v>
      </c>
    </row>
    <row r="24" spans="1:12" ht="18.75" x14ac:dyDescent="0.25">
      <c r="A24" s="6" t="s">
        <v>35</v>
      </c>
      <c r="B24" s="7" t="s">
        <v>12</v>
      </c>
      <c r="C24" s="8" t="s">
        <v>63</v>
      </c>
      <c r="D24" s="20">
        <f>D25+D26+D28</f>
        <v>14070896.32</v>
      </c>
      <c r="E24" s="19">
        <f>E25+E26+E28</f>
        <v>16041901.23</v>
      </c>
      <c r="F24" s="31">
        <f t="shared" si="1"/>
        <v>1.140076713321984</v>
      </c>
      <c r="G24" s="19">
        <f>G25+G26+G28+G27</f>
        <v>519831</v>
      </c>
      <c r="H24" s="21">
        <f t="shared" si="2"/>
        <v>3.6943701963117012E-2</v>
      </c>
      <c r="I24" s="21">
        <f t="shared" si="3"/>
        <v>3.240457552673761E-2</v>
      </c>
      <c r="J24" s="19">
        <f>J25+J26+J28+J27</f>
        <v>896706.82</v>
      </c>
      <c r="K24" s="19">
        <f>K25+K26+K28+K27</f>
        <v>96831</v>
      </c>
      <c r="L24" s="35"/>
    </row>
    <row r="25" spans="1:12" ht="18.75" x14ac:dyDescent="0.25">
      <c r="A25" s="9" t="s">
        <v>36</v>
      </c>
      <c r="B25" s="4" t="s">
        <v>12</v>
      </c>
      <c r="C25" s="4" t="s">
        <v>4</v>
      </c>
      <c r="D25" s="33">
        <v>44739.26</v>
      </c>
      <c r="E25" s="34">
        <v>98913.78</v>
      </c>
      <c r="F25" s="32">
        <f t="shared" si="1"/>
        <v>2.2108944135419315</v>
      </c>
      <c r="G25" s="34">
        <v>96831</v>
      </c>
      <c r="H25" s="22">
        <f t="shared" si="2"/>
        <v>2.1643406708112738</v>
      </c>
      <c r="I25" s="22">
        <f t="shared" si="3"/>
        <v>0.97894347986701147</v>
      </c>
      <c r="J25" s="23">
        <v>96831</v>
      </c>
      <c r="K25" s="23">
        <v>96831</v>
      </c>
    </row>
    <row r="26" spans="1:12" ht="18.75" x14ac:dyDescent="0.25">
      <c r="A26" s="9" t="s">
        <v>37</v>
      </c>
      <c r="B26" s="4" t="s">
        <v>12</v>
      </c>
      <c r="C26" s="4" t="s">
        <v>6</v>
      </c>
      <c r="D26" s="33">
        <v>9363794.0600000005</v>
      </c>
      <c r="E26" s="34">
        <v>12850145.98</v>
      </c>
      <c r="F26" s="32">
        <f t="shared" si="1"/>
        <v>1.3723225754070034</v>
      </c>
      <c r="G26" s="34">
        <v>377230</v>
      </c>
      <c r="H26" s="22">
        <f t="shared" si="2"/>
        <v>4.0286020557782319E-2</v>
      </c>
      <c r="I26" s="22">
        <f t="shared" si="3"/>
        <v>2.9356086739179596E-2</v>
      </c>
      <c r="J26" s="23">
        <v>0</v>
      </c>
      <c r="K26" s="23">
        <v>0</v>
      </c>
    </row>
    <row r="27" spans="1:12" ht="18.75" x14ac:dyDescent="0.25">
      <c r="A27" s="9" t="s">
        <v>72</v>
      </c>
      <c r="B27" s="4" t="s">
        <v>12</v>
      </c>
      <c r="C27" s="4" t="s">
        <v>8</v>
      </c>
      <c r="D27" s="33">
        <v>0</v>
      </c>
      <c r="E27" s="34">
        <v>9353.7999999999993</v>
      </c>
      <c r="F27" s="32" t="str">
        <f t="shared" si="1"/>
        <v>-</v>
      </c>
      <c r="G27" s="34">
        <v>0</v>
      </c>
      <c r="H27" s="22" t="str">
        <f t="shared" si="2"/>
        <v>-</v>
      </c>
      <c r="I27" s="22">
        <f t="shared" si="3"/>
        <v>0</v>
      </c>
      <c r="J27" s="23">
        <v>799875.82</v>
      </c>
      <c r="K27" s="23">
        <v>0</v>
      </c>
    </row>
    <row r="28" spans="1:12" ht="23.25" customHeight="1" x14ac:dyDescent="0.25">
      <c r="A28" s="9" t="s">
        <v>65</v>
      </c>
      <c r="B28" s="10" t="s">
        <v>12</v>
      </c>
      <c r="C28" s="10" t="s">
        <v>12</v>
      </c>
      <c r="D28" s="33">
        <v>4662363</v>
      </c>
      <c r="E28" s="34">
        <v>3092841.47</v>
      </c>
      <c r="F28" s="32">
        <f t="shared" si="1"/>
        <v>0.6633635068740894</v>
      </c>
      <c r="G28" s="34">
        <v>45770</v>
      </c>
      <c r="H28" s="22">
        <f t="shared" si="2"/>
        <v>9.8169104379045562E-3</v>
      </c>
      <c r="I28" s="22">
        <f t="shared" si="3"/>
        <v>1.4798689310124905E-2</v>
      </c>
      <c r="J28" s="23">
        <v>0</v>
      </c>
      <c r="K28" s="23">
        <v>0</v>
      </c>
    </row>
    <row r="29" spans="1:12" ht="18.75" x14ac:dyDescent="0.25">
      <c r="A29" s="6" t="s">
        <v>38</v>
      </c>
      <c r="B29" s="7" t="s">
        <v>14</v>
      </c>
      <c r="C29" s="8" t="s">
        <v>63</v>
      </c>
      <c r="D29" s="20">
        <f>D30</f>
        <v>0</v>
      </c>
      <c r="E29" s="19">
        <f>E30</f>
        <v>10000</v>
      </c>
      <c r="F29" s="31" t="str">
        <f t="shared" si="1"/>
        <v>-</v>
      </c>
      <c r="G29" s="19">
        <f>G30</f>
        <v>65500</v>
      </c>
      <c r="H29" s="21" t="str">
        <f t="shared" si="2"/>
        <v>-</v>
      </c>
      <c r="I29" s="21">
        <f t="shared" si="3"/>
        <v>6.55</v>
      </c>
      <c r="J29" s="20">
        <f t="shared" ref="J29:K29" si="7">J30</f>
        <v>65500</v>
      </c>
      <c r="K29" s="20">
        <f t="shared" si="7"/>
        <v>65500</v>
      </c>
    </row>
    <row r="30" spans="1:12" ht="18.75" x14ac:dyDescent="0.25">
      <c r="A30" s="9" t="s">
        <v>71</v>
      </c>
      <c r="B30" s="11" t="s">
        <v>14</v>
      </c>
      <c r="C30" s="11" t="s">
        <v>12</v>
      </c>
      <c r="D30" s="33">
        <v>0</v>
      </c>
      <c r="E30" s="34">
        <v>10000</v>
      </c>
      <c r="F30" s="32" t="str">
        <f t="shared" si="1"/>
        <v>-</v>
      </c>
      <c r="G30" s="34">
        <v>65500</v>
      </c>
      <c r="H30" s="22" t="str">
        <f t="shared" si="2"/>
        <v>-</v>
      </c>
      <c r="I30" s="22">
        <f t="shared" si="3"/>
        <v>6.55</v>
      </c>
      <c r="J30" s="23">
        <v>65500</v>
      </c>
      <c r="K30" s="23">
        <v>65500</v>
      </c>
    </row>
    <row r="31" spans="1:12" ht="18.75" x14ac:dyDescent="0.25">
      <c r="A31" s="6" t="s">
        <v>39</v>
      </c>
      <c r="B31" s="7" t="s">
        <v>16</v>
      </c>
      <c r="C31" s="8" t="s">
        <v>63</v>
      </c>
      <c r="D31" s="20">
        <f>D32+D33+D34+D35+D36</f>
        <v>219047396.66999999</v>
      </c>
      <c r="E31" s="19">
        <f>E32+E33+E34+E35+E36</f>
        <v>277404874.13999999</v>
      </c>
      <c r="F31" s="31">
        <f t="shared" si="1"/>
        <v>1.266414841523622</v>
      </c>
      <c r="G31" s="19">
        <f>G32+G33+G34+G35+G36</f>
        <v>234826823.93000001</v>
      </c>
      <c r="H31" s="21">
        <f t="shared" si="2"/>
        <v>1.0720365888838757</v>
      </c>
      <c r="I31" s="21">
        <f t="shared" si="3"/>
        <v>0.8465129701055224</v>
      </c>
      <c r="J31" s="20">
        <f t="shared" ref="J31:K31" si="8">J32+J33+J34+J35+J36</f>
        <v>172562415.36000001</v>
      </c>
      <c r="K31" s="20">
        <f t="shared" si="8"/>
        <v>169924337.15999997</v>
      </c>
    </row>
    <row r="32" spans="1:12" ht="18.75" x14ac:dyDescent="0.25">
      <c r="A32" s="9" t="s">
        <v>40</v>
      </c>
      <c r="B32" s="4" t="s">
        <v>16</v>
      </c>
      <c r="C32" s="4" t="s">
        <v>4</v>
      </c>
      <c r="D32" s="33">
        <v>29036500.780000001</v>
      </c>
      <c r="E32" s="34">
        <v>32302830.350000001</v>
      </c>
      <c r="F32" s="32">
        <f t="shared" si="1"/>
        <v>1.1124904682815571</v>
      </c>
      <c r="G32" s="34">
        <v>27060886</v>
      </c>
      <c r="H32" s="22">
        <f t="shared" si="2"/>
        <v>0.93196098955006379</v>
      </c>
      <c r="I32" s="22">
        <f t="shared" si="3"/>
        <v>0.83772492090619544</v>
      </c>
      <c r="J32" s="23">
        <v>22383624</v>
      </c>
      <c r="K32" s="23">
        <v>22383624</v>
      </c>
    </row>
    <row r="33" spans="1:11" ht="18.75" x14ac:dyDescent="0.25">
      <c r="A33" s="9" t="s">
        <v>41</v>
      </c>
      <c r="B33" s="4" t="s">
        <v>16</v>
      </c>
      <c r="C33" s="4" t="s">
        <v>6</v>
      </c>
      <c r="D33" s="33">
        <v>151945404.47999999</v>
      </c>
      <c r="E33" s="34">
        <v>206269311.53</v>
      </c>
      <c r="F33" s="32">
        <f t="shared" si="1"/>
        <v>1.3575225406514382</v>
      </c>
      <c r="G33" s="34">
        <v>167888002.49000001</v>
      </c>
      <c r="H33" s="22">
        <f t="shared" si="2"/>
        <v>1.1049231996489797</v>
      </c>
      <c r="I33" s="22">
        <f t="shared" si="3"/>
        <v>0.81392622705090201</v>
      </c>
      <c r="J33" s="23">
        <v>128190786.84</v>
      </c>
      <c r="K33" s="23">
        <v>128026447.45999999</v>
      </c>
    </row>
    <row r="34" spans="1:11" ht="18.75" x14ac:dyDescent="0.25">
      <c r="A34" s="9" t="s">
        <v>61</v>
      </c>
      <c r="B34" s="4" t="s">
        <v>16</v>
      </c>
      <c r="C34" s="10" t="s">
        <v>8</v>
      </c>
      <c r="D34" s="33">
        <v>8552454.5</v>
      </c>
      <c r="E34" s="34">
        <v>9926065.5199999996</v>
      </c>
      <c r="F34" s="32">
        <f t="shared" si="1"/>
        <v>1.1606101523252768</v>
      </c>
      <c r="G34" s="34">
        <v>9894057</v>
      </c>
      <c r="H34" s="22">
        <f t="shared" si="2"/>
        <v>1.1568675401897783</v>
      </c>
      <c r="I34" s="22">
        <f t="shared" si="3"/>
        <v>0.99677530639551937</v>
      </c>
      <c r="J34" s="23">
        <v>9275511</v>
      </c>
      <c r="K34" s="23">
        <v>6801772</v>
      </c>
    </row>
    <row r="35" spans="1:11" ht="18.75" x14ac:dyDescent="0.25">
      <c r="A35" s="9" t="s">
        <v>42</v>
      </c>
      <c r="B35" s="4" t="s">
        <v>16</v>
      </c>
      <c r="C35" s="4" t="s">
        <v>16</v>
      </c>
      <c r="D35" s="33">
        <v>601470.1</v>
      </c>
      <c r="E35" s="34">
        <v>681545.56</v>
      </c>
      <c r="F35" s="32">
        <f t="shared" si="1"/>
        <v>1.1331329022007912</v>
      </c>
      <c r="G35" s="34">
        <v>93500</v>
      </c>
      <c r="H35" s="22">
        <f t="shared" si="2"/>
        <v>0.15545244892472626</v>
      </c>
      <c r="I35" s="22">
        <f t="shared" si="3"/>
        <v>0.13718818738984961</v>
      </c>
      <c r="J35" s="23">
        <v>93500</v>
      </c>
      <c r="K35" s="23">
        <v>93500</v>
      </c>
    </row>
    <row r="36" spans="1:11" ht="18.75" x14ac:dyDescent="0.25">
      <c r="A36" s="9" t="s">
        <v>43</v>
      </c>
      <c r="B36" s="4" t="s">
        <v>16</v>
      </c>
      <c r="C36" s="4" t="s">
        <v>24</v>
      </c>
      <c r="D36" s="33">
        <v>28911566.809999999</v>
      </c>
      <c r="E36" s="34">
        <v>28225121.18</v>
      </c>
      <c r="F36" s="32">
        <f t="shared" si="1"/>
        <v>0.97625705882662261</v>
      </c>
      <c r="G36" s="34">
        <v>29890378.440000001</v>
      </c>
      <c r="H36" s="22">
        <f t="shared" si="2"/>
        <v>1.0338553644094255</v>
      </c>
      <c r="I36" s="22">
        <f t="shared" si="3"/>
        <v>1.058999118174911</v>
      </c>
      <c r="J36" s="23">
        <v>12618993.52</v>
      </c>
      <c r="K36" s="23">
        <v>12618993.699999999</v>
      </c>
    </row>
    <row r="37" spans="1:11" ht="18.75" x14ac:dyDescent="0.25">
      <c r="A37" s="6" t="s">
        <v>44</v>
      </c>
      <c r="B37" s="7" t="s">
        <v>31</v>
      </c>
      <c r="C37" s="8" t="s">
        <v>63</v>
      </c>
      <c r="D37" s="20">
        <f>D38+D39</f>
        <v>34340887.43</v>
      </c>
      <c r="E37" s="19">
        <f>E38+E39</f>
        <v>46827689.520000003</v>
      </c>
      <c r="F37" s="31">
        <f t="shared" si="1"/>
        <v>1.3636132617554784</v>
      </c>
      <c r="G37" s="19">
        <f>G38+G39</f>
        <v>36082063</v>
      </c>
      <c r="H37" s="21">
        <f t="shared" si="2"/>
        <v>1.0507026958330412</v>
      </c>
      <c r="I37" s="21">
        <f t="shared" si="3"/>
        <v>0.77052836409085335</v>
      </c>
      <c r="J37" s="20">
        <f t="shared" ref="J37:K37" si="9">J38+J39</f>
        <v>34194664</v>
      </c>
      <c r="K37" s="20">
        <f t="shared" si="9"/>
        <v>29954145</v>
      </c>
    </row>
    <row r="38" spans="1:11" ht="18.75" x14ac:dyDescent="0.25">
      <c r="A38" s="9" t="s">
        <v>45</v>
      </c>
      <c r="B38" s="4" t="s">
        <v>31</v>
      </c>
      <c r="C38" s="4" t="s">
        <v>4</v>
      </c>
      <c r="D38" s="33">
        <v>28314080.379999999</v>
      </c>
      <c r="E38" s="34">
        <v>39217100.520000003</v>
      </c>
      <c r="F38" s="32">
        <f t="shared" si="1"/>
        <v>1.3850741395684349</v>
      </c>
      <c r="G38" s="34">
        <v>29260119</v>
      </c>
      <c r="H38" s="22">
        <f t="shared" si="2"/>
        <v>1.0334123025471189</v>
      </c>
      <c r="I38" s="22">
        <f t="shared" si="3"/>
        <v>0.74610612748073701</v>
      </c>
      <c r="J38" s="23">
        <v>30907781</v>
      </c>
      <c r="K38" s="23">
        <v>26667262</v>
      </c>
    </row>
    <row r="39" spans="1:11" ht="18.75" x14ac:dyDescent="0.25">
      <c r="A39" s="9" t="s">
        <v>46</v>
      </c>
      <c r="B39" s="4" t="s">
        <v>31</v>
      </c>
      <c r="C39" s="4" t="s">
        <v>10</v>
      </c>
      <c r="D39" s="33">
        <v>6026807.0499999998</v>
      </c>
      <c r="E39" s="34">
        <v>7610589</v>
      </c>
      <c r="F39" s="32">
        <f t="shared" si="1"/>
        <v>1.2627895562045579</v>
      </c>
      <c r="G39" s="34">
        <v>6821944</v>
      </c>
      <c r="H39" s="22">
        <f t="shared" si="2"/>
        <v>1.1319333676029997</v>
      </c>
      <c r="I39" s="22">
        <f t="shared" si="3"/>
        <v>0.89637530025599854</v>
      </c>
      <c r="J39" s="23">
        <v>3286883</v>
      </c>
      <c r="K39" s="23">
        <v>3286883</v>
      </c>
    </row>
    <row r="40" spans="1:11" ht="18.75" x14ac:dyDescent="0.25">
      <c r="A40" s="6" t="s">
        <v>47</v>
      </c>
      <c r="B40" s="7" t="s">
        <v>25</v>
      </c>
      <c r="C40" s="8" t="s">
        <v>63</v>
      </c>
      <c r="D40" s="20">
        <f>D41+D42+D43+D44</f>
        <v>32089724.470000003</v>
      </c>
      <c r="E40" s="19">
        <f>E41+E42+E43+E44</f>
        <v>24502202.109999999</v>
      </c>
      <c r="F40" s="31">
        <f t="shared" si="1"/>
        <v>0.76355289784138169</v>
      </c>
      <c r="G40" s="19">
        <f>G41+G42+G43+G44</f>
        <v>20268157.5</v>
      </c>
      <c r="H40" s="21">
        <f t="shared" si="2"/>
        <v>0.63160896002545197</v>
      </c>
      <c r="I40" s="21">
        <f t="shared" si="3"/>
        <v>0.8271973845048004</v>
      </c>
      <c r="J40" s="20">
        <f>J41+J42+J43+J44</f>
        <v>24443345.5</v>
      </c>
      <c r="K40" s="20">
        <f>K41+K42+K43+K44</f>
        <v>24846545.5</v>
      </c>
    </row>
    <row r="41" spans="1:11" ht="18.75" x14ac:dyDescent="0.25">
      <c r="A41" s="9" t="s">
        <v>48</v>
      </c>
      <c r="B41" s="4" t="s">
        <v>25</v>
      </c>
      <c r="C41" s="4" t="s">
        <v>4</v>
      </c>
      <c r="D41" s="33">
        <v>3287315.44</v>
      </c>
      <c r="E41" s="34">
        <v>3396111</v>
      </c>
      <c r="F41" s="32">
        <f t="shared" si="1"/>
        <v>1.0330955644463495</v>
      </c>
      <c r="G41" s="34">
        <v>3576345</v>
      </c>
      <c r="H41" s="22">
        <f t="shared" si="2"/>
        <v>1.0879226728542972</v>
      </c>
      <c r="I41" s="22">
        <f t="shared" si="3"/>
        <v>1.053070703519408</v>
      </c>
      <c r="J41" s="23">
        <v>3576345</v>
      </c>
      <c r="K41" s="23">
        <v>3576345</v>
      </c>
    </row>
    <row r="42" spans="1:11" ht="18.75" x14ac:dyDescent="0.25">
      <c r="A42" s="9" t="s">
        <v>49</v>
      </c>
      <c r="B42" s="4" t="s">
        <v>25</v>
      </c>
      <c r="C42" s="4" t="s">
        <v>8</v>
      </c>
      <c r="D42" s="33">
        <v>16800</v>
      </c>
      <c r="E42" s="34">
        <v>71200</v>
      </c>
      <c r="F42" s="32">
        <f t="shared" si="1"/>
        <v>4.2380952380952381</v>
      </c>
      <c r="G42" s="34">
        <v>77200</v>
      </c>
      <c r="H42" s="22">
        <f t="shared" si="2"/>
        <v>4.5952380952380949</v>
      </c>
      <c r="I42" s="22">
        <f t="shared" si="3"/>
        <v>1.0842696629213484</v>
      </c>
      <c r="J42" s="23">
        <v>77200</v>
      </c>
      <c r="K42" s="23">
        <v>77200</v>
      </c>
    </row>
    <row r="43" spans="1:11" ht="18.75" x14ac:dyDescent="0.25">
      <c r="A43" s="9" t="s">
        <v>50</v>
      </c>
      <c r="B43" s="4" t="s">
        <v>25</v>
      </c>
      <c r="C43" s="4" t="s">
        <v>10</v>
      </c>
      <c r="D43" s="33">
        <v>27312305.030000001</v>
      </c>
      <c r="E43" s="34">
        <v>20929891.109999999</v>
      </c>
      <c r="F43" s="32">
        <f t="shared" si="1"/>
        <v>0.76631727300242436</v>
      </c>
      <c r="G43" s="34">
        <v>16547612.5</v>
      </c>
      <c r="H43" s="22">
        <f t="shared" si="2"/>
        <v>0.60586656753518253</v>
      </c>
      <c r="I43" s="22">
        <f t="shared" si="3"/>
        <v>0.79062105067970423</v>
      </c>
      <c r="J43" s="23">
        <v>20715800.5</v>
      </c>
      <c r="K43" s="23">
        <v>21119000.5</v>
      </c>
    </row>
    <row r="44" spans="1:11" ht="18.75" x14ac:dyDescent="0.25">
      <c r="A44" s="9" t="s">
        <v>51</v>
      </c>
      <c r="B44" s="4" t="s">
        <v>25</v>
      </c>
      <c r="C44" s="4" t="s">
        <v>14</v>
      </c>
      <c r="D44" s="33">
        <v>1473304</v>
      </c>
      <c r="E44" s="34">
        <v>105000</v>
      </c>
      <c r="F44" s="32">
        <f t="shared" si="1"/>
        <v>7.1268387243908923E-2</v>
      </c>
      <c r="G44" s="34">
        <v>67000</v>
      </c>
      <c r="H44" s="22">
        <f t="shared" si="2"/>
        <v>4.5476018527065697E-2</v>
      </c>
      <c r="I44" s="22">
        <f t="shared" si="3"/>
        <v>0.63809523809523805</v>
      </c>
      <c r="J44" s="23">
        <v>74000</v>
      </c>
      <c r="K44" s="23">
        <v>74000</v>
      </c>
    </row>
    <row r="45" spans="1:11" ht="18.75" x14ac:dyDescent="0.25">
      <c r="A45" s="6" t="s">
        <v>52</v>
      </c>
      <c r="B45" s="7" t="s">
        <v>18</v>
      </c>
      <c r="C45" s="8" t="s">
        <v>63</v>
      </c>
      <c r="D45" s="20">
        <f>D46+D47</f>
        <v>6542109.7199999997</v>
      </c>
      <c r="E45" s="19">
        <f>E46+E47</f>
        <v>6887496.0599999996</v>
      </c>
      <c r="F45" s="31">
        <f t="shared" si="1"/>
        <v>1.0527943361977121</v>
      </c>
      <c r="G45" s="19">
        <f>G46+G47</f>
        <v>7069349.9400000004</v>
      </c>
      <c r="H45" s="21">
        <f t="shared" si="2"/>
        <v>1.0805917727714296</v>
      </c>
      <c r="I45" s="21">
        <f t="shared" si="3"/>
        <v>1.026403482254769</v>
      </c>
      <c r="J45" s="20">
        <f>J46+J47</f>
        <v>4920577</v>
      </c>
      <c r="K45" s="20">
        <f t="shared" ref="K45" si="10">K46+K47</f>
        <v>4920577</v>
      </c>
    </row>
    <row r="46" spans="1:11" ht="18.75" x14ac:dyDescent="0.25">
      <c r="A46" s="9" t="s">
        <v>53</v>
      </c>
      <c r="B46" s="4" t="s">
        <v>18</v>
      </c>
      <c r="C46" s="4" t="s">
        <v>4</v>
      </c>
      <c r="D46" s="33">
        <v>6403680.8899999997</v>
      </c>
      <c r="E46" s="34">
        <v>6668246.0599999996</v>
      </c>
      <c r="F46" s="32">
        <f t="shared" si="1"/>
        <v>1.041314546203129</v>
      </c>
      <c r="G46" s="34">
        <v>6827349.9400000004</v>
      </c>
      <c r="H46" s="22">
        <f t="shared" si="2"/>
        <v>1.0661602377254</v>
      </c>
      <c r="I46" s="22">
        <f t="shared" si="3"/>
        <v>1.0238599293679935</v>
      </c>
      <c r="J46" s="23">
        <v>4678577</v>
      </c>
      <c r="K46" s="23">
        <v>4678577</v>
      </c>
    </row>
    <row r="47" spans="1:11" ht="18.75" x14ac:dyDescent="0.25">
      <c r="A47" s="9" t="s">
        <v>54</v>
      </c>
      <c r="B47" s="4" t="s">
        <v>18</v>
      </c>
      <c r="C47" s="4" t="s">
        <v>6</v>
      </c>
      <c r="D47" s="33">
        <v>138428.82999999999</v>
      </c>
      <c r="E47" s="34">
        <v>219250</v>
      </c>
      <c r="F47" s="32">
        <f t="shared" si="1"/>
        <v>1.5838463707307215</v>
      </c>
      <c r="G47" s="34">
        <v>242000</v>
      </c>
      <c r="H47" s="22">
        <f t="shared" ref="H47:H51" si="11">IFERROR(G47/D47,"-")</f>
        <v>1.7481907489935444</v>
      </c>
      <c r="I47" s="22">
        <f t="shared" ref="I47:I51" si="12">IFERROR(G47/E47,"=")</f>
        <v>1.1037628278221208</v>
      </c>
      <c r="J47" s="23">
        <v>242000</v>
      </c>
      <c r="K47" s="23">
        <v>242000</v>
      </c>
    </row>
    <row r="48" spans="1:11" ht="56.25" x14ac:dyDescent="0.25">
      <c r="A48" s="6" t="s">
        <v>55</v>
      </c>
      <c r="B48" s="7" t="s">
        <v>27</v>
      </c>
      <c r="C48" s="8" t="s">
        <v>63</v>
      </c>
      <c r="D48" s="20">
        <f>D49+D50</f>
        <v>759000</v>
      </c>
      <c r="E48" s="20">
        <f>E49+E50</f>
        <v>8082463</v>
      </c>
      <c r="F48" s="31">
        <f t="shared" ref="F48:F51" si="13">IFERROR(E48/D48,"-")</f>
        <v>10.648831357048749</v>
      </c>
      <c r="G48" s="19">
        <f>G49+G50</f>
        <v>854900</v>
      </c>
      <c r="H48" s="21">
        <f t="shared" si="11"/>
        <v>1.1263504611330699</v>
      </c>
      <c r="I48" s="21">
        <f t="shared" si="12"/>
        <v>0.10577221324737274</v>
      </c>
      <c r="J48" s="20">
        <f>J49+J50</f>
        <v>854900</v>
      </c>
      <c r="K48" s="20">
        <f>K49+K50</f>
        <v>854900</v>
      </c>
    </row>
    <row r="49" spans="1:11" ht="59.25" customHeight="1" x14ac:dyDescent="0.25">
      <c r="A49" s="9" t="s">
        <v>56</v>
      </c>
      <c r="B49" s="4" t="s">
        <v>27</v>
      </c>
      <c r="C49" s="4" t="s">
        <v>4</v>
      </c>
      <c r="D49" s="33">
        <v>759000</v>
      </c>
      <c r="E49" s="34">
        <v>789000</v>
      </c>
      <c r="F49" s="32">
        <f t="shared" si="13"/>
        <v>1.0395256916996047</v>
      </c>
      <c r="G49" s="34">
        <v>854900</v>
      </c>
      <c r="H49" s="22">
        <f t="shared" si="11"/>
        <v>1.1263504611330699</v>
      </c>
      <c r="I49" s="22">
        <f t="shared" si="12"/>
        <v>1.0835234474017743</v>
      </c>
      <c r="J49" s="23">
        <v>854900</v>
      </c>
      <c r="K49" s="23">
        <v>854900</v>
      </c>
    </row>
    <row r="50" spans="1:11" ht="18.75" x14ac:dyDescent="0.25">
      <c r="A50" s="9" t="s">
        <v>57</v>
      </c>
      <c r="B50" s="4" t="s">
        <v>27</v>
      </c>
      <c r="C50" s="4" t="s">
        <v>6</v>
      </c>
      <c r="D50" s="33">
        <v>0</v>
      </c>
      <c r="E50" s="34">
        <v>7293463</v>
      </c>
      <c r="F50" s="32" t="str">
        <f t="shared" si="13"/>
        <v>-</v>
      </c>
      <c r="G50" s="34">
        <v>0</v>
      </c>
      <c r="H50" s="22" t="str">
        <f t="shared" si="11"/>
        <v>-</v>
      </c>
      <c r="I50" s="22">
        <f t="shared" si="12"/>
        <v>0</v>
      </c>
      <c r="J50" s="23">
        <v>0</v>
      </c>
      <c r="K50" s="23">
        <v>0</v>
      </c>
    </row>
    <row r="51" spans="1:11" s="2" customFormat="1" ht="34.5" customHeight="1" x14ac:dyDescent="0.25">
      <c r="A51" s="12" t="s">
        <v>58</v>
      </c>
      <c r="B51" s="13"/>
      <c r="C51" s="13"/>
      <c r="D51" s="20">
        <f>D4+D13+D15+D19+D24+D29+D31+D37+D40+D45+D48</f>
        <v>370981676.53000003</v>
      </c>
      <c r="E51" s="20">
        <f>E4+E13+E15+E19+E24+E29+E31+E37+E40+E45+E48</f>
        <v>462056843.75</v>
      </c>
      <c r="F51" s="31">
        <f t="shared" si="13"/>
        <v>1.2454977509182588</v>
      </c>
      <c r="G51" s="19">
        <f>G4+G13+G15+G19+G24+G29+G31+G37+G40+G45+G48</f>
        <v>369835789.23000002</v>
      </c>
      <c r="H51" s="21">
        <f t="shared" si="11"/>
        <v>0.99691120243264264</v>
      </c>
      <c r="I51" s="21">
        <f t="shared" si="12"/>
        <v>0.80041188488510517</v>
      </c>
      <c r="J51" s="19">
        <f>J4+J13+J15+J19+J24+J29+J31+J37+J40+J45+J48</f>
        <v>307843517.54000002</v>
      </c>
      <c r="K51" s="19">
        <f>K4+K13+K15+K19+K24+K29+K31+K37+K40+K45+K48</f>
        <v>306492047.19999993</v>
      </c>
    </row>
    <row r="52" spans="1:11" ht="18.75" x14ac:dyDescent="0.25">
      <c r="A52" s="14"/>
      <c r="B52" s="14"/>
      <c r="C52" s="14"/>
      <c r="D52" s="14"/>
      <c r="E52" s="15"/>
      <c r="F52" s="15"/>
      <c r="G52" s="25"/>
      <c r="H52" s="15"/>
      <c r="I52" s="15"/>
      <c r="J52" s="25"/>
      <c r="K52" s="25"/>
    </row>
    <row r="53" spans="1:11" ht="18.75" x14ac:dyDescent="0.25">
      <c r="A53" s="14"/>
      <c r="B53" s="14"/>
      <c r="C53" s="14"/>
      <c r="D53" s="14"/>
      <c r="E53" s="16"/>
      <c r="F53" s="15"/>
      <c r="G53" s="25"/>
      <c r="H53" s="15"/>
      <c r="I53" s="15"/>
      <c r="J53" s="25"/>
      <c r="K53" s="25"/>
    </row>
    <row r="54" spans="1:11" ht="18.75" x14ac:dyDescent="0.25">
      <c r="A54" s="14"/>
      <c r="B54" s="14"/>
      <c r="C54" s="14"/>
      <c r="D54" s="14"/>
      <c r="E54" s="15"/>
      <c r="F54" s="15"/>
      <c r="G54" s="25"/>
      <c r="H54" s="15"/>
      <c r="I54" s="15"/>
      <c r="J54" s="25"/>
      <c r="K54" s="25"/>
    </row>
  </sheetData>
  <autoFilter ref="A3:K51"/>
  <mergeCells count="1">
    <mergeCell ref="A1:K1"/>
  </mergeCells>
  <pageMargins left="0.31496062992125984" right="0.39370078740157483" top="0" bottom="0" header="0.27559055118110237" footer="0.31496062992125984"/>
  <pageSetup paperSize="9" scale="40" fitToHeight="0" orientation="landscape" errors="blank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data</vt:lpstr>
      <vt:lpstr>data!Заголовки_для_печати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User</cp:lastModifiedBy>
  <cp:lastPrinted>2022-11-14T12:39:57Z</cp:lastPrinted>
  <dcterms:created xsi:type="dcterms:W3CDTF">2017-03-14T06:28:47Z</dcterms:created>
  <dcterms:modified xsi:type="dcterms:W3CDTF">2022-11-14T12:40:31Z</dcterms:modified>
</cp:coreProperties>
</file>